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654A2902-BB95-412C-87FF-A274154E59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4" l="1"/>
  <c r="E41" i="4"/>
  <c r="I34" i="4"/>
  <c r="E34" i="4"/>
  <c r="C34" i="4"/>
  <c r="I33" i="4"/>
  <c r="E33" i="4"/>
  <c r="J41" i="3"/>
  <c r="E41" i="3"/>
  <c r="I34" i="3"/>
  <c r="E34" i="3"/>
  <c r="C34" i="3"/>
  <c r="I33" i="3"/>
  <c r="E33" i="3"/>
  <c r="J41" i="2"/>
  <c r="E41" i="2"/>
  <c r="I34" i="2"/>
  <c r="E34" i="2"/>
  <c r="C34" i="2"/>
  <c r="I33" i="2"/>
  <c r="E33" i="2"/>
  <c r="J41" i="1"/>
  <c r="E41" i="1"/>
  <c r="I34" i="1"/>
  <c r="E34" i="1"/>
  <c r="C34" i="1"/>
  <c r="I33" i="1"/>
  <c r="E33" i="1"/>
</calcChain>
</file>

<file path=xl/sharedStrings.xml><?xml version="1.0" encoding="utf-8"?>
<sst xmlns="http://schemas.openxmlformats.org/spreadsheetml/2006/main" count="500" uniqueCount="100">
  <si>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</si>
  <si>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</si>
  <si>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</si>
  <si>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</si>
  <si>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</si>
  <si>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</si>
  <si>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</si>
  <si>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</si>
  <si>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</si>
  <si>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</si>
  <si>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</si>
  <si>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</si>
  <si>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</si>
  <si>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</si>
  <si>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</si>
  <si>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</si>
  <si>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</si>
  <si>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</si>
  <si>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</si>
  <si>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</si>
  <si>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</si>
  <si>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</si>
  <si>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</si>
  <si>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</si>
  <si>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</si>
  <si>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</si>
  <si>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</si>
  <si>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</si>
  <si>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</si>
  <si>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</si>
  <si>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</si>
  <si>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</si>
  <si>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</si>
  <si>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</si>
  <si>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</si>
  <si>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</si>
  <si>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</si>
  <si>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</si>
  <si>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</si>
  <si>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</si>
  <si>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</si>
  <si>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</si>
  <si>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</si>
  <si>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</si>
  <si>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</si>
  <si>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</si>
  <si>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</si>
  <si>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</si>
  <si>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</si>
  <si>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</si>
  <si>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</si>
  <si>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</si>
  <si>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</si>
  <si>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</si>
  <si>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</si>
  <si>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</si>
  <si>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</si>
  <si>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</si>
  <si>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</si>
  <si>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</si>
  <si>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</si>
  <si>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</si>
  <si>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</si>
  <si>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</si>
  <si>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</si>
  <si>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</si>
  <si>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</si>
  <si>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</si>
  <si>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</si>
  <si>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</si>
  <si>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</si>
  <si>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</si>
  <si>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Humedad reportada en display 74.9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</si>
  <si>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</si>
  <si>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</si>
  <si>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</si>
  <si>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mantenimiento preventivo y calibración. cambio de kit de bomba de humedecedor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</si>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</sst>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1" xfId="0" applyFont="1" applyBorder="1" applyAlignment="1">
      <alignment horizontal="center" vertical="center"/>
    </xf>
    <xf numFmtId="0" fontId="0" fillId="0" borderId="7" xfId="0" applyFont="1" applyBorder="1"/>
    <xf numFmtId="0" fontId="0" fillId="0" borderId="34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0" fillId="0" borderId="24" xfId="0" applyFont="1" applyBorder="1"/>
    <xf numFmtId="0" fontId="0" fillId="0" borderId="45" xfId="0" applyFont="1" applyBorder="1"/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/>
    </xf>
    <xf numFmtId="0" fontId="8" fillId="0" borderId="45" xfId="0" applyFont="1" applyBorder="1"/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/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6" fontId="4" fillId="0" borderId="54" xfId="0" applyNumberFormat="1" applyFont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166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/>
    </xf>
    <xf numFmtId="0" fontId="5" fillId="0" borderId="8" xfId="0" applyFont="1" applyBorder="1"/>
    <xf numFmtId="0" fontId="0" fillId="0" borderId="41" xfId="0" applyFont="1" applyBorder="1" applyAlignment="1">
      <alignment horizontal="center"/>
    </xf>
    <xf numFmtId="0" fontId="5" fillId="0" borderId="13" xfId="0" applyFont="1" applyBorder="1"/>
    <xf numFmtId="165" fontId="4" fillId="0" borderId="57" xfId="0" applyNumberFormat="1" applyFont="1" applyBorder="1" applyAlignment="1">
      <alignment horizontal="center" vertical="center"/>
    </xf>
    <xf numFmtId="0" fontId="5" fillId="0" borderId="30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33" xfId="0" applyFont="1" applyBorder="1" applyAlignment="1">
      <alignment horizontal="center"/>
    </xf>
    <xf numFmtId="0" fontId="5" fillId="0" borderId="3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22" xfId="0" applyFont="1" applyBorder="1"/>
    <xf numFmtId="0" fontId="3" fillId="2" borderId="48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52" xfId="0" applyFont="1" applyBorder="1"/>
    <xf numFmtId="0" fontId="5" fillId="0" borderId="42" xfId="0" applyFont="1" applyBorder="1"/>
  </cellXfs>
  <cellStyles count="1">
    <cellStyle name="Normal" xfId="0" builtinId="0"/>
  </cellStyles>
  <dxfs count="14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50</xdr:row>
      <xdr:rowOff>85725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142875</xdr:colOff>
      <xdr:row>52</xdr:row>
      <xdr:rowOff>95250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123825</xdr:colOff>
      <xdr:row>50</xdr:row>
      <xdr:rowOff>95250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114300</xdr:colOff>
      <xdr:row>52</xdr:row>
      <xdr:rowOff>66675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50</xdr:row>
          <xdr:rowOff>95250</xdr:rowOff>
        </xdr:from>
        <xdr:to>
          <xdr:col>1</xdr:col>
          <xdr:colOff>1041400</xdr:colOff>
          <xdr:row>50</xdr:row>
          <xdr:rowOff>781050</xdr:rowOff>
        </xdr:to>
        <xdr:sp macro="" textlink="">
          <xdr:nvSpPr>
            <xdr:cNvPr id="4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A8DAC2-D9F6-47C7-9592-F64C514201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52</xdr:row>
          <xdr:rowOff>63500</xdr:rowOff>
        </xdr:from>
        <xdr:to>
          <xdr:col>1</xdr:col>
          <xdr:colOff>1057275</xdr:colOff>
          <xdr:row>52</xdr:row>
          <xdr:rowOff>749300</xdr:rowOff>
        </xdr:to>
        <xdr:sp macro="" textlink="">
          <xdr:nvSpPr>
            <xdr:cNvPr id="5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7191282-87A0-4B03-9346-681D13C1A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tabSelected="1" topLeftCell="A34" zoomScale="60" zoomScaleNormal="60" workbookViewId="0">
      <selection activeCell="B53" sqref="B53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2"/>
      <c r="D4" s="7" t="s">
        <v>4</v>
      </c>
      <c r="E4" s="8" t="s">
        <v>5</v>
      </c>
    </row>
    <row r="5" spans="1:23" x14ac:dyDescent="0.25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9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0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3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4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5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36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9" t="s">
        <v>37</v>
      </c>
      <c r="B21" s="20" t="s">
        <v>38</v>
      </c>
      <c r="C21" s="36">
        <v>44623</v>
      </c>
      <c r="D21" s="20" t="s">
        <v>39</v>
      </c>
      <c r="E21" s="37">
        <v>0.45694444444961846</v>
      </c>
    </row>
    <row r="22" spans="1:23" ht="14.25" customHeight="1" x14ac:dyDescent="0.25">
      <c r="A22" s="111"/>
      <c r="B22" s="103" t="s">
        <v>29</v>
      </c>
      <c r="C22" s="104"/>
      <c r="D22" s="98" t="s">
        <v>40</v>
      </c>
      <c r="E22" s="97"/>
    </row>
    <row r="23" spans="1:23" ht="14.25" customHeight="1" x14ac:dyDescent="0.25">
      <c r="A23" s="38" t="s">
        <v>41</v>
      </c>
      <c r="B23" s="39" t="s">
        <v>33</v>
      </c>
      <c r="C23" s="86" t="s">
        <v>32</v>
      </c>
      <c r="D23" s="101"/>
      <c r="E23" s="102"/>
    </row>
    <row r="24" spans="1:23" ht="14.25" customHeight="1" x14ac:dyDescent="0.25">
      <c r="A24" s="40" t="s">
        <v>42</v>
      </c>
      <c r="B24" s="41" t="s">
        <v>33</v>
      </c>
      <c r="C24" s="87" t="s">
        <v>32</v>
      </c>
      <c r="D24" s="92"/>
      <c r="E24" s="93"/>
    </row>
    <row r="25" spans="1:23" ht="14.25" customHeight="1" x14ac:dyDescent="0.25">
      <c r="A25" s="42" t="s">
        <v>43</v>
      </c>
      <c r="B25" s="41" t="s">
        <v>44</v>
      </c>
      <c r="C25" s="87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88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48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9" t="s">
        <v>49</v>
      </c>
      <c r="B30" s="99" t="s">
        <v>50</v>
      </c>
      <c r="C30" s="98" t="s">
        <v>51</v>
      </c>
      <c r="D30" s="115"/>
      <c r="E30" s="115"/>
      <c r="F30" s="97"/>
      <c r="G30" s="98" t="s">
        <v>52</v>
      </c>
      <c r="H30" s="115"/>
      <c r="I30" s="115"/>
      <c r="J30" s="115"/>
      <c r="K30" s="97"/>
    </row>
    <row r="31" spans="1:23" ht="15" customHeight="1" x14ac:dyDescent="0.25">
      <c r="A31" s="111"/>
      <c r="B31" s="111"/>
      <c r="C31" s="20" t="s">
        <v>38</v>
      </c>
      <c r="D31" s="36">
        <v>44623</v>
      </c>
      <c r="E31" s="20" t="s">
        <v>39</v>
      </c>
      <c r="F31" s="37">
        <v>0.45694444444961846</v>
      </c>
      <c r="G31" s="20" t="s">
        <v>38</v>
      </c>
      <c r="H31" s="36"/>
      <c r="I31" s="20" t="s">
        <v>39</v>
      </c>
      <c r="J31" s="37"/>
      <c r="K31" s="20"/>
    </row>
    <row r="32" spans="1:23" ht="15.75" customHeight="1" x14ac:dyDescent="0.25">
      <c r="A32" s="100"/>
      <c r="B32" s="100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41">
        <v>2.1</v>
      </c>
      <c r="C33" s="41">
        <v>28.1</v>
      </c>
      <c r="D33" s="46">
        <v>28.8</v>
      </c>
      <c r="E33" s="47">
        <f t="shared" ref="E33:E34" si="0">IF(AND(C33=0,D33=0),"",ABS(C33-D33))</f>
        <v>0.69999999999999929</v>
      </c>
      <c r="F33" s="89" t="s">
        <v>32</v>
      </c>
      <c r="G33" s="41"/>
      <c r="H33" s="46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1007*0.75</f>
        <v>755.25</v>
      </c>
      <c r="D34" s="52">
        <v>753</v>
      </c>
      <c r="E34" s="53">
        <f t="shared" si="0"/>
        <v>2.25</v>
      </c>
      <c r="F34" s="90" t="s">
        <v>32</v>
      </c>
      <c r="G34" s="51"/>
      <c r="H34" s="5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58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60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9" t="s">
        <v>49</v>
      </c>
      <c r="B38" s="112" t="s">
        <v>50</v>
      </c>
      <c r="C38" s="98" t="s">
        <v>51</v>
      </c>
      <c r="D38" s="115"/>
      <c r="E38" s="115"/>
      <c r="F38" s="115"/>
      <c r="G38" s="115"/>
      <c r="H38" s="97"/>
      <c r="I38" s="98" t="s">
        <v>61</v>
      </c>
      <c r="J38" s="115"/>
      <c r="K38" s="115"/>
      <c r="L38" s="115"/>
      <c r="M38" s="115"/>
      <c r="N38" s="97"/>
    </row>
    <row r="39" spans="1:23" ht="18.75" customHeight="1" x14ac:dyDescent="0.25">
      <c r="A39" s="111"/>
      <c r="B39" s="113"/>
      <c r="C39" s="58" t="s">
        <v>38</v>
      </c>
      <c r="D39" s="36">
        <v>44625</v>
      </c>
      <c r="E39" s="59" t="s">
        <v>39</v>
      </c>
      <c r="F39" s="37">
        <v>0.77569444444088731</v>
      </c>
      <c r="G39" s="20"/>
      <c r="H39" s="20"/>
      <c r="I39" s="20" t="s">
        <v>38</v>
      </c>
      <c r="J39" s="36"/>
      <c r="K39" s="20" t="s">
        <v>39</v>
      </c>
      <c r="L39" s="37"/>
      <c r="M39" s="20"/>
      <c r="N39" s="20"/>
    </row>
    <row r="40" spans="1:23" ht="36" customHeight="1" x14ac:dyDescent="0.25">
      <c r="A40" s="100"/>
      <c r="B40" s="114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>
        <v>1.204</v>
      </c>
      <c r="E41" s="65">
        <f>IFERROR(ABS(D41-C41)/D41,"")</f>
        <v>3.3222591362126277E-3</v>
      </c>
      <c r="F41" s="91" t="s">
        <v>32</v>
      </c>
      <c r="G41" s="64">
        <v>102.3</v>
      </c>
      <c r="H41" s="67">
        <v>51.6</v>
      </c>
      <c r="I41" s="67"/>
      <c r="J41" s="68" t="str">
        <f>IFERROR(ABS(I41-C41)/I41,"")</f>
        <v/>
      </c>
      <c r="K41" s="66" t="s">
        <v>32</v>
      </c>
      <c r="L41" s="69"/>
      <c r="M41" s="64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70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9" t="s">
        <v>49</v>
      </c>
      <c r="B45" s="20" t="s">
        <v>38</v>
      </c>
      <c r="C45" s="36">
        <v>44625</v>
      </c>
      <c r="D45" s="20" t="s">
        <v>39</v>
      </c>
      <c r="E45" s="37">
        <v>0.77708333333430346</v>
      </c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0"/>
      <c r="B46" s="98" t="s">
        <v>29</v>
      </c>
      <c r="C46" s="97"/>
      <c r="D46" s="98" t="s">
        <v>66</v>
      </c>
      <c r="E46" s="97"/>
    </row>
    <row r="47" spans="1:23" ht="45" x14ac:dyDescent="0.25">
      <c r="A47" s="75" t="s">
        <v>71</v>
      </c>
      <c r="B47" s="44" t="s">
        <v>33</v>
      </c>
      <c r="C47" s="91" t="s">
        <v>32</v>
      </c>
      <c r="D47" s="96" t="s">
        <v>72</v>
      </c>
      <c r="E47" s="9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74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75</v>
      </c>
      <c r="B50" s="5" t="s">
        <v>76</v>
      </c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G30:K30"/>
    <mergeCell ref="C38:H38"/>
    <mergeCell ref="I38:N38"/>
    <mergeCell ref="A30:A32"/>
    <mergeCell ref="B30:B32"/>
    <mergeCell ref="C30:F30"/>
    <mergeCell ref="D23:E23"/>
    <mergeCell ref="D24:E24"/>
    <mergeCell ref="D22:E22"/>
    <mergeCell ref="B22:C22"/>
    <mergeCell ref="A2:G2"/>
    <mergeCell ref="B4:C4"/>
    <mergeCell ref="B5:C5"/>
    <mergeCell ref="B6:C6"/>
    <mergeCell ref="B7:C7"/>
    <mergeCell ref="A21:A22"/>
    <mergeCell ref="D25:E25"/>
    <mergeCell ref="D26:E26"/>
    <mergeCell ref="D47:E47"/>
    <mergeCell ref="D46:E46"/>
    <mergeCell ref="A45:A46"/>
    <mergeCell ref="B46:C46"/>
    <mergeCell ref="A38:A40"/>
    <mergeCell ref="B38:B40"/>
  </mergeCells>
  <conditionalFormatting sqref="B24:B26">
    <cfRule type="expression" dxfId="139" priority="1" stopIfTrue="1">
      <formula>#REF!&lt;&gt;"OK"</formula>
    </cfRule>
  </conditionalFormatting>
  <conditionalFormatting sqref="B24:B26">
    <cfRule type="expression" dxfId="138" priority="2" stopIfTrue="1">
      <formula>#REF!="OK"</formula>
    </cfRule>
  </conditionalFormatting>
  <conditionalFormatting sqref="F34">
    <cfRule type="expression" dxfId="137" priority="3" stopIfTrue="1">
      <formula>$E$34=""</formula>
    </cfRule>
  </conditionalFormatting>
  <conditionalFormatting sqref="F34">
    <cfRule type="expression" dxfId="136" priority="4" stopIfTrue="1">
      <formula>$E$34&gt;$B$34</formula>
    </cfRule>
  </conditionalFormatting>
  <conditionalFormatting sqref="F34">
    <cfRule type="expression" dxfId="135" priority="5" stopIfTrue="1">
      <formula>$E$34&lt;=$B$34</formula>
    </cfRule>
  </conditionalFormatting>
  <conditionalFormatting sqref="F33">
    <cfRule type="expression" dxfId="134" priority="6" stopIfTrue="1">
      <formula>$E$33=""</formula>
    </cfRule>
  </conditionalFormatting>
  <conditionalFormatting sqref="F33">
    <cfRule type="expression" dxfId="133" priority="7" stopIfTrue="1">
      <formula>E33&gt;$B$33</formula>
    </cfRule>
  </conditionalFormatting>
  <conditionalFormatting sqref="F33">
    <cfRule type="expression" dxfId="132" priority="8" stopIfTrue="1">
      <formula>E33&lt;=$B$33</formula>
    </cfRule>
  </conditionalFormatting>
  <conditionalFormatting sqref="C23">
    <cfRule type="expression" dxfId="131" priority="9" stopIfTrue="1">
      <formula>$B$23=""</formula>
    </cfRule>
  </conditionalFormatting>
  <conditionalFormatting sqref="C23">
    <cfRule type="expression" dxfId="130" priority="10" stopIfTrue="1">
      <formula>$B$23&lt;&gt;"OK"</formula>
    </cfRule>
  </conditionalFormatting>
  <conditionalFormatting sqref="C23">
    <cfRule type="expression" dxfId="129" priority="11" stopIfTrue="1">
      <formula>$B$23="OK"</formula>
    </cfRule>
  </conditionalFormatting>
  <conditionalFormatting sqref="C24">
    <cfRule type="expression" dxfId="128" priority="12" stopIfTrue="1">
      <formula>$B$24=""</formula>
    </cfRule>
  </conditionalFormatting>
  <conditionalFormatting sqref="C24">
    <cfRule type="expression" dxfId="127" priority="13" stopIfTrue="1">
      <formula>$B$24&lt;&gt;"OK"</formula>
    </cfRule>
  </conditionalFormatting>
  <conditionalFormatting sqref="C24">
    <cfRule type="expression" dxfId="126" priority="14" stopIfTrue="1">
      <formula>$B$24="OK"</formula>
    </cfRule>
  </conditionalFormatting>
  <conditionalFormatting sqref="C25">
    <cfRule type="expression" dxfId="125" priority="15" stopIfTrue="1">
      <formula>$B$25=""</formula>
    </cfRule>
  </conditionalFormatting>
  <conditionalFormatting sqref="C25">
    <cfRule type="expression" dxfId="124" priority="16" stopIfTrue="1">
      <formula>$B$25&lt;&gt;"NO"</formula>
    </cfRule>
  </conditionalFormatting>
  <conditionalFormatting sqref="C25">
    <cfRule type="expression" dxfId="123" priority="17" stopIfTrue="1">
      <formula>$B$25="NO"</formula>
    </cfRule>
  </conditionalFormatting>
  <conditionalFormatting sqref="C26">
    <cfRule type="expression" dxfId="122" priority="18" stopIfTrue="1">
      <formula>$B$26=""</formula>
    </cfRule>
  </conditionalFormatting>
  <conditionalFormatting sqref="C26">
    <cfRule type="expression" dxfId="121" priority="19" stopIfTrue="1">
      <formula>$B$26&lt;&gt;"NO"</formula>
    </cfRule>
  </conditionalFormatting>
  <conditionalFormatting sqref="C26">
    <cfRule type="expression" dxfId="120" priority="20" stopIfTrue="1">
      <formula>$B$26="NO"</formula>
    </cfRule>
  </conditionalFormatting>
  <conditionalFormatting sqref="C47">
    <cfRule type="expression" dxfId="119" priority="21" stopIfTrue="1">
      <formula>$B$47=""</formula>
    </cfRule>
  </conditionalFormatting>
  <conditionalFormatting sqref="C47">
    <cfRule type="expression" dxfId="118" priority="22" stopIfTrue="1">
      <formula>$B$47="OK"</formula>
    </cfRule>
  </conditionalFormatting>
  <conditionalFormatting sqref="C47">
    <cfRule type="expression" dxfId="117" priority="23" stopIfTrue="1">
      <formula>$B$47="FALLA"</formula>
    </cfRule>
  </conditionalFormatting>
  <conditionalFormatting sqref="I42 I45 K41">
    <cfRule type="expression" dxfId="116" priority="24" stopIfTrue="1">
      <formula>$J$41=""</formula>
    </cfRule>
  </conditionalFormatting>
  <conditionalFormatting sqref="I42 I45 K41">
    <cfRule type="expression" dxfId="115" priority="25" stopIfTrue="1">
      <formula>$J$41&lt;=$B$41</formula>
    </cfRule>
  </conditionalFormatting>
  <conditionalFormatting sqref="I42 I45 K41">
    <cfRule type="expression" dxfId="114" priority="26" stopIfTrue="1">
      <formula>$J$41&gt;$B$41</formula>
    </cfRule>
  </conditionalFormatting>
  <conditionalFormatting sqref="F41">
    <cfRule type="expression" dxfId="113" priority="27" stopIfTrue="1">
      <formula>$E$41=""</formula>
    </cfRule>
  </conditionalFormatting>
  <conditionalFormatting sqref="F41">
    <cfRule type="expression" dxfId="112" priority="28" stopIfTrue="1">
      <formula>$E$41&lt;=$B$41</formula>
    </cfRule>
  </conditionalFormatting>
  <conditionalFormatting sqref="F41">
    <cfRule type="expression" dxfId="111" priority="29" stopIfTrue="1">
      <formula>$E$41&gt;$B$41</formula>
    </cfRule>
  </conditionalFormatting>
  <conditionalFormatting sqref="J34">
    <cfRule type="expression" dxfId="110" priority="30" stopIfTrue="1">
      <formula>$I$34=""</formula>
    </cfRule>
  </conditionalFormatting>
  <conditionalFormatting sqref="J34">
    <cfRule type="expression" dxfId="109" priority="31" stopIfTrue="1">
      <formula>$I$34&gt;$B$34</formula>
    </cfRule>
  </conditionalFormatting>
  <conditionalFormatting sqref="J34">
    <cfRule type="expression" dxfId="108" priority="32" stopIfTrue="1">
      <formula>$I$34&lt;=$B$34</formula>
    </cfRule>
  </conditionalFormatting>
  <conditionalFormatting sqref="J33">
    <cfRule type="expression" dxfId="107" priority="33" stopIfTrue="1">
      <formula>$I$33=""</formula>
    </cfRule>
  </conditionalFormatting>
  <conditionalFormatting sqref="J33">
    <cfRule type="expression" dxfId="106" priority="34" stopIfTrue="1">
      <formula>I33&gt;$B$33</formula>
    </cfRule>
  </conditionalFormatting>
  <conditionalFormatting sqref="J33">
    <cfRule type="expression" dxfId="10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" r:id="rId4">
          <objectPr defaultSize="0" r:id="rId5">
            <anchor moveWithCells="1">
              <from>
                <xdr:col>1</xdr:col>
                <xdr:colOff>123825</xdr:colOff>
                <xdr:row>50</xdr:row>
                <xdr:rowOff>95250</xdr:rowOff>
              </from>
              <to>
                <xdr:col>1</xdr:col>
                <xdr:colOff>1038225</xdr:colOff>
                <xdr:row>50</xdr:row>
                <xdr:rowOff>781050</xdr:rowOff>
              </to>
            </anchor>
          </objectPr>
        </oleObject>
      </mc:Choice>
      <mc:Fallback>
        <oleObject progId="Document" dvAspect="DVASPECT_ICON" shapeId="1025" r:id="rId4"/>
      </mc:Fallback>
    </mc:AlternateContent>
    <mc:AlternateContent xmlns:mc="http://schemas.openxmlformats.org/markup-compatibility/2006">
      <mc:Choice Requires="x14">
        <oleObject progId="Document" dvAspect="DVASPECT_ICON" shapeId="5" r:id="rId6">
          <objectPr defaultSize="0" r:id="rId7">
            <anchor moveWithCells="1">
              <from>
                <xdr:col>1</xdr:col>
                <xdr:colOff>142875</xdr:colOff>
                <xdr:row>52</xdr:row>
                <xdr:rowOff>66675</xdr:rowOff>
              </from>
              <to>
                <xdr:col>1</xdr:col>
                <xdr:colOff>1057275</xdr:colOff>
                <xdr:row>52</xdr:row>
                <xdr:rowOff>752475</xdr:rowOff>
              </to>
            </anchor>
          </objectPr>
        </oleObject>
      </mc:Choice>
      <mc:Fallback>
        <oleObject progId="Document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topLeftCell="A29" zoomScale="60" zoomScaleNormal="60" workbookViewId="0">
      <selection activeCell="G41" sqref="G41:H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2"/>
      <c r="D4" s="7" t="s">
        <v>4</v>
      </c>
      <c r="E4" s="8" t="s">
        <v>5</v>
      </c>
    </row>
    <row r="5" spans="1:23" x14ac:dyDescent="0.25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9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0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3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4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5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79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9" t="s">
        <v>37</v>
      </c>
      <c r="B21" s="20" t="s">
        <v>38</v>
      </c>
      <c r="C21" s="78">
        <v>44632</v>
      </c>
      <c r="D21" s="20" t="s">
        <v>39</v>
      </c>
      <c r="E21" s="79">
        <v>0.72222222221898846</v>
      </c>
    </row>
    <row r="22" spans="1:23" ht="14.25" customHeight="1" x14ac:dyDescent="0.25">
      <c r="A22" s="111"/>
      <c r="B22" s="103" t="s">
        <v>29</v>
      </c>
      <c r="C22" s="104"/>
      <c r="D22" s="98" t="s">
        <v>40</v>
      </c>
      <c r="E22" s="97"/>
    </row>
    <row r="23" spans="1:23" ht="14.25" customHeight="1" x14ac:dyDescent="0.25">
      <c r="A23" s="38" t="s">
        <v>41</v>
      </c>
      <c r="B23" s="39" t="s">
        <v>33</v>
      </c>
      <c r="C23" s="86" t="s">
        <v>32</v>
      </c>
      <c r="D23" s="101"/>
      <c r="E23" s="102"/>
    </row>
    <row r="24" spans="1:23" ht="14.25" customHeight="1" x14ac:dyDescent="0.25">
      <c r="A24" s="40" t="s">
        <v>42</v>
      </c>
      <c r="B24" s="80" t="s">
        <v>33</v>
      </c>
      <c r="C24" s="87" t="s">
        <v>32</v>
      </c>
      <c r="D24" s="92"/>
      <c r="E24" s="93"/>
    </row>
    <row r="25" spans="1:23" ht="14.25" customHeight="1" x14ac:dyDescent="0.25">
      <c r="A25" s="42" t="s">
        <v>43</v>
      </c>
      <c r="B25" s="80" t="s">
        <v>44</v>
      </c>
      <c r="C25" s="87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88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80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9" t="s">
        <v>49</v>
      </c>
      <c r="B30" s="99" t="s">
        <v>50</v>
      </c>
      <c r="C30" s="98" t="s">
        <v>51</v>
      </c>
      <c r="D30" s="115"/>
      <c r="E30" s="115"/>
      <c r="F30" s="97"/>
      <c r="G30" s="98" t="s">
        <v>52</v>
      </c>
      <c r="H30" s="115"/>
      <c r="I30" s="115"/>
      <c r="J30" s="115"/>
      <c r="K30" s="97"/>
    </row>
    <row r="31" spans="1:23" ht="15" customHeight="1" x14ac:dyDescent="0.25">
      <c r="A31" s="111"/>
      <c r="B31" s="111"/>
      <c r="C31" s="20" t="s">
        <v>38</v>
      </c>
      <c r="D31" s="78">
        <v>44632</v>
      </c>
      <c r="E31" s="20" t="s">
        <v>39</v>
      </c>
      <c r="F31" s="79">
        <v>0.72430555555911269</v>
      </c>
      <c r="G31" s="20" t="s">
        <v>38</v>
      </c>
      <c r="H31" s="78"/>
      <c r="I31" s="20" t="s">
        <v>39</v>
      </c>
      <c r="J31" s="79"/>
      <c r="K31" s="20"/>
    </row>
    <row r="32" spans="1:23" ht="15.75" customHeight="1" x14ac:dyDescent="0.25">
      <c r="A32" s="100"/>
      <c r="B32" s="100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80">
        <v>2.1</v>
      </c>
      <c r="C33" s="80">
        <v>25.2</v>
      </c>
      <c r="D33" s="81">
        <v>24.6</v>
      </c>
      <c r="E33" s="47">
        <f t="shared" ref="E33:E34" si="0">IF(AND(C33=0,D33=0),"",ABS(C33-D33))</f>
        <v>0.59999999999999787</v>
      </c>
      <c r="F33" s="89" t="s">
        <v>32</v>
      </c>
      <c r="G33" s="80"/>
      <c r="H33" s="81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1005*0.75</f>
        <v>753.75</v>
      </c>
      <c r="D34" s="82">
        <v>752</v>
      </c>
      <c r="E34" s="53">
        <f t="shared" si="0"/>
        <v>1.75</v>
      </c>
      <c r="F34" s="90" t="s">
        <v>32</v>
      </c>
      <c r="G34" s="51"/>
      <c r="H34" s="8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81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82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9" t="s">
        <v>49</v>
      </c>
      <c r="B38" s="112" t="s">
        <v>50</v>
      </c>
      <c r="C38" s="98" t="s">
        <v>51</v>
      </c>
      <c r="D38" s="115"/>
      <c r="E38" s="115"/>
      <c r="F38" s="115"/>
      <c r="G38" s="115"/>
      <c r="H38" s="97"/>
      <c r="I38" s="98" t="s">
        <v>61</v>
      </c>
      <c r="J38" s="115"/>
      <c r="K38" s="115"/>
      <c r="L38" s="115"/>
      <c r="M38" s="115"/>
      <c r="N38" s="97"/>
    </row>
    <row r="39" spans="1:23" ht="18.75" customHeight="1" x14ac:dyDescent="0.25">
      <c r="A39" s="111"/>
      <c r="B39" s="113"/>
      <c r="C39" s="58" t="s">
        <v>38</v>
      </c>
      <c r="D39" s="78"/>
      <c r="E39" s="59" t="s">
        <v>39</v>
      </c>
      <c r="F39" s="79"/>
      <c r="G39" s="20"/>
      <c r="H39" s="20"/>
      <c r="I39" s="20" t="s">
        <v>38</v>
      </c>
      <c r="J39" s="78"/>
      <c r="K39" s="20" t="s">
        <v>39</v>
      </c>
      <c r="L39" s="79"/>
      <c r="M39" s="20"/>
      <c r="N39" s="20"/>
    </row>
    <row r="40" spans="1:23" ht="36" customHeight="1" x14ac:dyDescent="0.25">
      <c r="A40" s="100"/>
      <c r="B40" s="114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32</v>
      </c>
      <c r="G41" s="64"/>
      <c r="H41" s="67"/>
      <c r="I41" s="67"/>
      <c r="J41" s="68" t="str">
        <f>IFERROR(ABS(I41-C41)/I41,"")</f>
        <v/>
      </c>
      <c r="K41" s="66" t="s">
        <v>32</v>
      </c>
      <c r="L41" s="69"/>
      <c r="M41" s="64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83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9" t="s">
        <v>49</v>
      </c>
      <c r="B45" s="20" t="s">
        <v>38</v>
      </c>
      <c r="C45" s="78"/>
      <c r="D45" s="20" t="s">
        <v>39</v>
      </c>
      <c r="E45" s="79"/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0"/>
      <c r="B46" s="98" t="s">
        <v>29</v>
      </c>
      <c r="C46" s="97"/>
      <c r="D46" s="98" t="s">
        <v>66</v>
      </c>
      <c r="E46" s="97"/>
    </row>
    <row r="47" spans="1:23" ht="15.75" customHeight="1" x14ac:dyDescent="0.25">
      <c r="A47" s="75" t="s">
        <v>71</v>
      </c>
      <c r="B47" s="44"/>
      <c r="C47" s="91" t="s">
        <v>32</v>
      </c>
      <c r="D47" s="96"/>
      <c r="E47" s="9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84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7:E47"/>
    <mergeCell ref="D46:E46"/>
    <mergeCell ref="A38:A40"/>
    <mergeCell ref="B38:B40"/>
    <mergeCell ref="G30:K30"/>
    <mergeCell ref="C38:H38"/>
    <mergeCell ref="I38:N38"/>
    <mergeCell ref="A30:A32"/>
    <mergeCell ref="B30:B32"/>
    <mergeCell ref="C30:F30"/>
    <mergeCell ref="A2:G2"/>
    <mergeCell ref="B4:C4"/>
    <mergeCell ref="B5:C5"/>
    <mergeCell ref="A21:A22"/>
    <mergeCell ref="A45:A46"/>
    <mergeCell ref="B46:C46"/>
    <mergeCell ref="D25:E25"/>
    <mergeCell ref="D23:E23"/>
    <mergeCell ref="D22:E22"/>
    <mergeCell ref="B22:C22"/>
    <mergeCell ref="B6:C6"/>
    <mergeCell ref="B7:C7"/>
    <mergeCell ref="D24:E24"/>
    <mergeCell ref="D26:E26"/>
  </mergeCells>
  <conditionalFormatting sqref="B24:B26">
    <cfRule type="expression" dxfId="104" priority="1" stopIfTrue="1">
      <formula>#REF!&lt;&gt;"OK"</formula>
    </cfRule>
  </conditionalFormatting>
  <conditionalFormatting sqref="B24:B26">
    <cfRule type="expression" dxfId="103" priority="2" stopIfTrue="1">
      <formula>#REF!="OK"</formula>
    </cfRule>
  </conditionalFormatting>
  <conditionalFormatting sqref="F34">
    <cfRule type="expression" dxfId="102" priority="3" stopIfTrue="1">
      <formula>$E$34=""</formula>
    </cfRule>
  </conditionalFormatting>
  <conditionalFormatting sqref="F34">
    <cfRule type="expression" dxfId="101" priority="4" stopIfTrue="1">
      <formula>$E$34&gt;$B$34</formula>
    </cfRule>
  </conditionalFormatting>
  <conditionalFormatting sqref="F34">
    <cfRule type="expression" dxfId="100" priority="5" stopIfTrue="1">
      <formula>$E$34&lt;=$B$34</formula>
    </cfRule>
  </conditionalFormatting>
  <conditionalFormatting sqref="F33">
    <cfRule type="expression" dxfId="99" priority="6" stopIfTrue="1">
      <formula>$E$33=""</formula>
    </cfRule>
  </conditionalFormatting>
  <conditionalFormatting sqref="F33">
    <cfRule type="expression" dxfId="98" priority="7" stopIfTrue="1">
      <formula>E33&gt;$B$33</formula>
    </cfRule>
  </conditionalFormatting>
  <conditionalFormatting sqref="F33">
    <cfRule type="expression" dxfId="97" priority="8" stopIfTrue="1">
      <formula>E33&lt;=$B$33</formula>
    </cfRule>
  </conditionalFormatting>
  <conditionalFormatting sqref="C23">
    <cfRule type="expression" dxfId="96" priority="9" stopIfTrue="1">
      <formula>$B$23=""</formula>
    </cfRule>
  </conditionalFormatting>
  <conditionalFormatting sqref="C23">
    <cfRule type="expression" dxfId="95" priority="10" stopIfTrue="1">
      <formula>$B$23&lt;&gt;"OK"</formula>
    </cfRule>
  </conditionalFormatting>
  <conditionalFormatting sqref="C23">
    <cfRule type="expression" dxfId="94" priority="11" stopIfTrue="1">
      <formula>$B$23="OK"</formula>
    </cfRule>
  </conditionalFormatting>
  <conditionalFormatting sqref="C24">
    <cfRule type="expression" dxfId="93" priority="12" stopIfTrue="1">
      <formula>$B$24=""</formula>
    </cfRule>
  </conditionalFormatting>
  <conditionalFormatting sqref="C24">
    <cfRule type="expression" dxfId="92" priority="13" stopIfTrue="1">
      <formula>$B$24&lt;&gt;"OK"</formula>
    </cfRule>
  </conditionalFormatting>
  <conditionalFormatting sqref="C24">
    <cfRule type="expression" dxfId="91" priority="14" stopIfTrue="1">
      <formula>$B$24="OK"</formula>
    </cfRule>
  </conditionalFormatting>
  <conditionalFormatting sqref="C25">
    <cfRule type="expression" dxfId="90" priority="15" stopIfTrue="1">
      <formula>$B$25=""</formula>
    </cfRule>
  </conditionalFormatting>
  <conditionalFormatting sqref="C25">
    <cfRule type="expression" dxfId="89" priority="16" stopIfTrue="1">
      <formula>$B$25&lt;&gt;"NO"</formula>
    </cfRule>
  </conditionalFormatting>
  <conditionalFormatting sqref="C25">
    <cfRule type="expression" dxfId="88" priority="17" stopIfTrue="1">
      <formula>$B$25="NO"</formula>
    </cfRule>
  </conditionalFormatting>
  <conditionalFormatting sqref="C26">
    <cfRule type="expression" dxfId="87" priority="18" stopIfTrue="1">
      <formula>$B$26=""</formula>
    </cfRule>
  </conditionalFormatting>
  <conditionalFormatting sqref="C26">
    <cfRule type="expression" dxfId="86" priority="19" stopIfTrue="1">
      <formula>$B$26&lt;&gt;"NO"</formula>
    </cfRule>
  </conditionalFormatting>
  <conditionalFormatting sqref="C26">
    <cfRule type="expression" dxfId="85" priority="20" stopIfTrue="1">
      <formula>$B$26="NO"</formula>
    </cfRule>
  </conditionalFormatting>
  <conditionalFormatting sqref="C47">
    <cfRule type="expression" dxfId="84" priority="21" stopIfTrue="1">
      <formula>$B$47=""</formula>
    </cfRule>
  </conditionalFormatting>
  <conditionalFormatting sqref="C47">
    <cfRule type="expression" dxfId="83" priority="22" stopIfTrue="1">
      <formula>$B$47="OK"</formula>
    </cfRule>
  </conditionalFormatting>
  <conditionalFormatting sqref="C47">
    <cfRule type="expression" dxfId="82" priority="23" stopIfTrue="1">
      <formula>$B$47="FALLA"</formula>
    </cfRule>
  </conditionalFormatting>
  <conditionalFormatting sqref="I42 I45 K41">
    <cfRule type="expression" dxfId="81" priority="24" stopIfTrue="1">
      <formula>$J$41=""</formula>
    </cfRule>
  </conditionalFormatting>
  <conditionalFormatting sqref="I42 I45 K41">
    <cfRule type="expression" dxfId="80" priority="25" stopIfTrue="1">
      <formula>$J$41&lt;=$B$41</formula>
    </cfRule>
  </conditionalFormatting>
  <conditionalFormatting sqref="I42 I45 K41">
    <cfRule type="expression" dxfId="79" priority="26" stopIfTrue="1">
      <formula>$J$41&gt;$B$41</formula>
    </cfRule>
  </conditionalFormatting>
  <conditionalFormatting sqref="F41">
    <cfRule type="expression" dxfId="78" priority="27" stopIfTrue="1">
      <formula>$E$41=""</formula>
    </cfRule>
  </conditionalFormatting>
  <conditionalFormatting sqref="F41">
    <cfRule type="expression" dxfId="77" priority="28" stopIfTrue="1">
      <formula>$E$41&lt;=$B$41</formula>
    </cfRule>
  </conditionalFormatting>
  <conditionalFormatting sqref="F41">
    <cfRule type="expression" dxfId="76" priority="29" stopIfTrue="1">
      <formula>$E$41&gt;$B$41</formula>
    </cfRule>
  </conditionalFormatting>
  <conditionalFormatting sqref="J34">
    <cfRule type="expression" dxfId="75" priority="30" stopIfTrue="1">
      <formula>$I$34=""</formula>
    </cfRule>
  </conditionalFormatting>
  <conditionalFormatting sqref="J34">
    <cfRule type="expression" dxfId="74" priority="31" stopIfTrue="1">
      <formula>$I$34&gt;$B$34</formula>
    </cfRule>
  </conditionalFormatting>
  <conditionalFormatting sqref="J34">
    <cfRule type="expression" dxfId="73" priority="32" stopIfTrue="1">
      <formula>$I$34&lt;=$B$34</formula>
    </cfRule>
  </conditionalFormatting>
  <conditionalFormatting sqref="J33">
    <cfRule type="expression" dxfId="72" priority="33" stopIfTrue="1">
      <formula>$I$33=""</formula>
    </cfRule>
  </conditionalFormatting>
  <conditionalFormatting sqref="J33">
    <cfRule type="expression" dxfId="71" priority="34" stopIfTrue="1">
      <formula>I33&gt;$B$33</formula>
    </cfRule>
  </conditionalFormatting>
  <conditionalFormatting sqref="J33">
    <cfRule type="expression" dxfId="7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3"/>
  <sheetViews>
    <sheetView showGridLines="0" topLeftCell="A17" zoomScale="60" zoomScaleNormal="60" workbookViewId="0">
      <selection activeCell="G41" sqref="G41:H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2"/>
      <c r="D4" s="7" t="s">
        <v>4</v>
      </c>
      <c r="E4" s="8" t="s">
        <v>5</v>
      </c>
    </row>
    <row r="5" spans="1:23" x14ac:dyDescent="0.25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9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0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3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4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5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85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9" t="s">
        <v>37</v>
      </c>
      <c r="B21" s="20" t="s">
        <v>38</v>
      </c>
      <c r="C21" s="78">
        <v>44638</v>
      </c>
      <c r="D21" s="20" t="s">
        <v>39</v>
      </c>
      <c r="E21" s="79">
        <v>0.72013888889341615</v>
      </c>
    </row>
    <row r="22" spans="1:23" ht="14.25" customHeight="1" x14ac:dyDescent="0.25">
      <c r="A22" s="111"/>
      <c r="B22" s="103" t="s">
        <v>29</v>
      </c>
      <c r="C22" s="104"/>
      <c r="D22" s="98" t="s">
        <v>40</v>
      </c>
      <c r="E22" s="97"/>
    </row>
    <row r="23" spans="1:23" ht="14.25" customHeight="1" x14ac:dyDescent="0.25">
      <c r="A23" s="38" t="s">
        <v>41</v>
      </c>
      <c r="B23" s="39" t="s">
        <v>33</v>
      </c>
      <c r="C23" s="86" t="s">
        <v>32</v>
      </c>
      <c r="D23" s="101"/>
      <c r="E23" s="102"/>
    </row>
    <row r="24" spans="1:23" ht="14.25" customHeight="1" x14ac:dyDescent="0.25">
      <c r="A24" s="40" t="s">
        <v>42</v>
      </c>
      <c r="B24" s="80" t="s">
        <v>33</v>
      </c>
      <c r="C24" s="87" t="s">
        <v>32</v>
      </c>
      <c r="D24" s="92"/>
      <c r="E24" s="93"/>
    </row>
    <row r="25" spans="1:23" ht="14.25" customHeight="1" x14ac:dyDescent="0.25">
      <c r="A25" s="42" t="s">
        <v>43</v>
      </c>
      <c r="B25" s="80" t="s">
        <v>44</v>
      </c>
      <c r="C25" s="87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88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86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9" t="s">
        <v>49</v>
      </c>
      <c r="B30" s="99" t="s">
        <v>50</v>
      </c>
      <c r="C30" s="98" t="s">
        <v>51</v>
      </c>
      <c r="D30" s="115"/>
      <c r="E30" s="115"/>
      <c r="F30" s="97"/>
      <c r="G30" s="98" t="s">
        <v>52</v>
      </c>
      <c r="H30" s="115"/>
      <c r="I30" s="115"/>
      <c r="J30" s="115"/>
      <c r="K30" s="97"/>
    </row>
    <row r="31" spans="1:23" ht="15" customHeight="1" x14ac:dyDescent="0.25">
      <c r="A31" s="111"/>
      <c r="B31" s="111"/>
      <c r="C31" s="20" t="s">
        <v>38</v>
      </c>
      <c r="D31" s="78">
        <v>44638</v>
      </c>
      <c r="E31" s="20" t="s">
        <v>39</v>
      </c>
      <c r="F31" s="79">
        <v>0.72986111111094942</v>
      </c>
      <c r="G31" s="20" t="s">
        <v>38</v>
      </c>
      <c r="H31" s="78"/>
      <c r="I31" s="20" t="s">
        <v>39</v>
      </c>
      <c r="J31" s="79"/>
      <c r="K31" s="20"/>
    </row>
    <row r="32" spans="1:23" ht="15.75" customHeight="1" x14ac:dyDescent="0.25">
      <c r="A32" s="100"/>
      <c r="B32" s="100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80">
        <v>2.1</v>
      </c>
      <c r="C33" s="80">
        <v>23.6</v>
      </c>
      <c r="D33" s="81">
        <v>23.2</v>
      </c>
      <c r="E33" s="47">
        <f t="shared" ref="E33:E34" si="0">IF(AND(C33=0,D33=0),"",ABS(C33-D33))</f>
        <v>0.40000000000000213</v>
      </c>
      <c r="F33" s="89" t="s">
        <v>32</v>
      </c>
      <c r="G33" s="80"/>
      <c r="H33" s="81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1007*0.75</f>
        <v>755.25</v>
      </c>
      <c r="D34" s="82">
        <v>752</v>
      </c>
      <c r="E34" s="53">
        <f t="shared" si="0"/>
        <v>3.25</v>
      </c>
      <c r="F34" s="90" t="s">
        <v>32</v>
      </c>
      <c r="G34" s="51"/>
      <c r="H34" s="8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87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88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9" t="s">
        <v>49</v>
      </c>
      <c r="B38" s="112" t="s">
        <v>50</v>
      </c>
      <c r="C38" s="98" t="s">
        <v>51</v>
      </c>
      <c r="D38" s="115"/>
      <c r="E38" s="115"/>
      <c r="F38" s="115"/>
      <c r="G38" s="115"/>
      <c r="H38" s="97"/>
      <c r="I38" s="98" t="s">
        <v>61</v>
      </c>
      <c r="J38" s="115"/>
      <c r="K38" s="115"/>
      <c r="L38" s="115"/>
      <c r="M38" s="115"/>
      <c r="N38" s="97"/>
    </row>
    <row r="39" spans="1:23" ht="18.75" customHeight="1" x14ac:dyDescent="0.25">
      <c r="A39" s="111"/>
      <c r="B39" s="113"/>
      <c r="C39" s="58" t="s">
        <v>38</v>
      </c>
      <c r="D39" s="78"/>
      <c r="E39" s="59" t="s">
        <v>39</v>
      </c>
      <c r="F39" s="79"/>
      <c r="G39" s="20"/>
      <c r="H39" s="20"/>
      <c r="I39" s="20" t="s">
        <v>38</v>
      </c>
      <c r="J39" s="78"/>
      <c r="K39" s="20" t="s">
        <v>39</v>
      </c>
      <c r="L39" s="79"/>
      <c r="M39" s="20"/>
      <c r="N39" s="20"/>
    </row>
    <row r="40" spans="1:23" ht="36" customHeight="1" x14ac:dyDescent="0.25">
      <c r="A40" s="100"/>
      <c r="B40" s="114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32</v>
      </c>
      <c r="G41" s="64"/>
      <c r="H41" s="67"/>
      <c r="I41" s="67"/>
      <c r="J41" s="68" t="str">
        <f>IFERROR(ABS(I41-C41)/I41,"")</f>
        <v/>
      </c>
      <c r="K41" s="66" t="s">
        <v>32</v>
      </c>
      <c r="L41" s="69"/>
      <c r="M41" s="64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89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9" t="s">
        <v>49</v>
      </c>
      <c r="B45" s="20" t="s">
        <v>38</v>
      </c>
      <c r="C45" s="78"/>
      <c r="D45" s="20" t="s">
        <v>39</v>
      </c>
      <c r="E45" s="79"/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0"/>
      <c r="B46" s="98" t="s">
        <v>29</v>
      </c>
      <c r="C46" s="97"/>
      <c r="D46" s="98" t="s">
        <v>66</v>
      </c>
      <c r="E46" s="97"/>
    </row>
    <row r="47" spans="1:23" ht="45" x14ac:dyDescent="0.25">
      <c r="A47" s="75" t="s">
        <v>71</v>
      </c>
      <c r="B47" s="44"/>
      <c r="C47" s="91" t="s">
        <v>32</v>
      </c>
      <c r="D47" s="96"/>
      <c r="E47" s="9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90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26:E26"/>
    <mergeCell ref="A38:A40"/>
    <mergeCell ref="B38:B40"/>
    <mergeCell ref="G30:K30"/>
    <mergeCell ref="C38:H38"/>
    <mergeCell ref="I38:N38"/>
    <mergeCell ref="A30:A32"/>
    <mergeCell ref="C30:F30"/>
    <mergeCell ref="D47:E47"/>
    <mergeCell ref="A45:A46"/>
    <mergeCell ref="D25:E25"/>
    <mergeCell ref="A2:G2"/>
    <mergeCell ref="A21:A22"/>
    <mergeCell ref="B6:C6"/>
    <mergeCell ref="B4:C4"/>
    <mergeCell ref="B5:C5"/>
    <mergeCell ref="B30:B32"/>
    <mergeCell ref="B7:C7"/>
    <mergeCell ref="D46:E46"/>
    <mergeCell ref="B46:C46"/>
    <mergeCell ref="D24:E24"/>
    <mergeCell ref="D23:E23"/>
    <mergeCell ref="D22:E22"/>
    <mergeCell ref="B22:C22"/>
  </mergeCells>
  <conditionalFormatting sqref="B24:B26">
    <cfRule type="expression" dxfId="69" priority="1" stopIfTrue="1">
      <formula>#REF!&lt;&gt;"OK"</formula>
    </cfRule>
  </conditionalFormatting>
  <conditionalFormatting sqref="B24:B26">
    <cfRule type="expression" dxfId="68" priority="2" stopIfTrue="1">
      <formula>#REF!="OK"</formula>
    </cfRule>
  </conditionalFormatting>
  <conditionalFormatting sqref="F34">
    <cfRule type="expression" dxfId="67" priority="3" stopIfTrue="1">
      <formula>$E$34=""</formula>
    </cfRule>
  </conditionalFormatting>
  <conditionalFormatting sqref="F34">
    <cfRule type="expression" dxfId="66" priority="4" stopIfTrue="1">
      <formula>$E$34&gt;$B$34</formula>
    </cfRule>
  </conditionalFormatting>
  <conditionalFormatting sqref="F34">
    <cfRule type="expression" dxfId="65" priority="5" stopIfTrue="1">
      <formula>$E$34&lt;=$B$34</formula>
    </cfRule>
  </conditionalFormatting>
  <conditionalFormatting sqref="F33">
    <cfRule type="expression" dxfId="64" priority="6" stopIfTrue="1">
      <formula>$E$33=""</formula>
    </cfRule>
  </conditionalFormatting>
  <conditionalFormatting sqref="F33">
    <cfRule type="expression" dxfId="63" priority="7" stopIfTrue="1">
      <formula>E33&gt;$B$33</formula>
    </cfRule>
  </conditionalFormatting>
  <conditionalFormatting sqref="F33">
    <cfRule type="expression" dxfId="62" priority="8" stopIfTrue="1">
      <formula>E33&lt;=$B$33</formula>
    </cfRule>
  </conditionalFormatting>
  <conditionalFormatting sqref="C23">
    <cfRule type="expression" dxfId="61" priority="9" stopIfTrue="1">
      <formula>$B$23=""</formula>
    </cfRule>
  </conditionalFormatting>
  <conditionalFormatting sqref="C23">
    <cfRule type="expression" dxfId="60" priority="10" stopIfTrue="1">
      <formula>$B$23&lt;&gt;"OK"</formula>
    </cfRule>
  </conditionalFormatting>
  <conditionalFormatting sqref="C23">
    <cfRule type="expression" dxfId="59" priority="11" stopIfTrue="1">
      <formula>$B$23="OK"</formula>
    </cfRule>
  </conditionalFormatting>
  <conditionalFormatting sqref="C24">
    <cfRule type="expression" dxfId="58" priority="12" stopIfTrue="1">
      <formula>$B$24=""</formula>
    </cfRule>
  </conditionalFormatting>
  <conditionalFormatting sqref="C24">
    <cfRule type="expression" dxfId="57" priority="13" stopIfTrue="1">
      <formula>$B$24&lt;&gt;"OK"</formula>
    </cfRule>
  </conditionalFormatting>
  <conditionalFormatting sqref="C24">
    <cfRule type="expression" dxfId="56" priority="14" stopIfTrue="1">
      <formula>$B$24="OK"</formula>
    </cfRule>
  </conditionalFormatting>
  <conditionalFormatting sqref="C25">
    <cfRule type="expression" dxfId="55" priority="15" stopIfTrue="1">
      <formula>$B$25=""</formula>
    </cfRule>
  </conditionalFormatting>
  <conditionalFormatting sqref="C25">
    <cfRule type="expression" dxfId="54" priority="16" stopIfTrue="1">
      <formula>$B$25&lt;&gt;"NO"</formula>
    </cfRule>
  </conditionalFormatting>
  <conditionalFormatting sqref="C25">
    <cfRule type="expression" dxfId="53" priority="17" stopIfTrue="1">
      <formula>$B$25="NO"</formula>
    </cfRule>
  </conditionalFormatting>
  <conditionalFormatting sqref="C26">
    <cfRule type="expression" dxfId="52" priority="18" stopIfTrue="1">
      <formula>$B$26=""</formula>
    </cfRule>
  </conditionalFormatting>
  <conditionalFormatting sqref="C26">
    <cfRule type="expression" dxfId="51" priority="19" stopIfTrue="1">
      <formula>$B$26&lt;&gt;"NO"</formula>
    </cfRule>
  </conditionalFormatting>
  <conditionalFormatting sqref="C26">
    <cfRule type="expression" dxfId="50" priority="20" stopIfTrue="1">
      <formula>$B$26="NO"</formula>
    </cfRule>
  </conditionalFormatting>
  <conditionalFormatting sqref="C47">
    <cfRule type="expression" dxfId="49" priority="21" stopIfTrue="1">
      <formula>$B$47=""</formula>
    </cfRule>
  </conditionalFormatting>
  <conditionalFormatting sqref="C47">
    <cfRule type="expression" dxfId="48" priority="22" stopIfTrue="1">
      <formula>$B$47="OK"</formula>
    </cfRule>
  </conditionalFormatting>
  <conditionalFormatting sqref="C47">
    <cfRule type="expression" dxfId="47" priority="23" stopIfTrue="1">
      <formula>$B$47="FALLA"</formula>
    </cfRule>
  </conditionalFormatting>
  <conditionalFormatting sqref="I42 I45 K41">
    <cfRule type="expression" dxfId="46" priority="24" stopIfTrue="1">
      <formula>$J$41=""</formula>
    </cfRule>
  </conditionalFormatting>
  <conditionalFormatting sqref="I42 I45 K41">
    <cfRule type="expression" dxfId="45" priority="25" stopIfTrue="1">
      <formula>$J$41&lt;=$B$41</formula>
    </cfRule>
  </conditionalFormatting>
  <conditionalFormatting sqref="I42 I45 K41">
    <cfRule type="expression" dxfId="44" priority="26" stopIfTrue="1">
      <formula>$J$41&gt;$B$41</formula>
    </cfRule>
  </conditionalFormatting>
  <conditionalFormatting sqref="F41">
    <cfRule type="expression" dxfId="43" priority="27" stopIfTrue="1">
      <formula>$E$41=""</formula>
    </cfRule>
  </conditionalFormatting>
  <conditionalFormatting sqref="F41">
    <cfRule type="expression" dxfId="42" priority="28" stopIfTrue="1">
      <formula>$E$41&lt;=$B$41</formula>
    </cfRule>
  </conditionalFormatting>
  <conditionalFormatting sqref="F41">
    <cfRule type="expression" dxfId="41" priority="29" stopIfTrue="1">
      <formula>$E$41&gt;$B$41</formula>
    </cfRule>
  </conditionalFormatting>
  <conditionalFormatting sqref="J34">
    <cfRule type="expression" dxfId="40" priority="30" stopIfTrue="1">
      <formula>$I$34=""</formula>
    </cfRule>
  </conditionalFormatting>
  <conditionalFormatting sqref="J34">
    <cfRule type="expression" dxfId="39" priority="31" stopIfTrue="1">
      <formula>$I$34&gt;$B$34</formula>
    </cfRule>
  </conditionalFormatting>
  <conditionalFormatting sqref="J34">
    <cfRule type="expression" dxfId="38" priority="32" stopIfTrue="1">
      <formula>$I$34&lt;=$B$34</formula>
    </cfRule>
  </conditionalFormatting>
  <conditionalFormatting sqref="J33">
    <cfRule type="expression" dxfId="37" priority="33" stopIfTrue="1">
      <formula>$I$33=""</formula>
    </cfRule>
  </conditionalFormatting>
  <conditionalFormatting sqref="J33">
    <cfRule type="expression" dxfId="36" priority="34" stopIfTrue="1">
      <formula>I33&gt;$B$33</formula>
    </cfRule>
  </conditionalFormatting>
  <conditionalFormatting sqref="J33">
    <cfRule type="expression" dxfId="35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3"/>
  <sheetViews>
    <sheetView showGridLines="0" topLeftCell="A19" zoomScale="60" zoomScaleNormal="60" workbookViewId="0">
      <selection activeCell="G41" sqref="G41:H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bestFit="1" customWidth="1"/>
    <col min="8" max="8" width="28.7109375" bestFit="1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7" t="s">
        <v>3</v>
      </c>
      <c r="C4" s="102"/>
      <c r="D4" s="7" t="s">
        <v>4</v>
      </c>
      <c r="E4" s="8" t="s">
        <v>5</v>
      </c>
    </row>
    <row r="5" spans="1:23" x14ac:dyDescent="0.25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93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0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3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4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5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91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9" t="s">
        <v>37</v>
      </c>
      <c r="B21" s="20" t="s">
        <v>38</v>
      </c>
      <c r="C21" s="78">
        <v>44650</v>
      </c>
      <c r="D21" s="20" t="s">
        <v>39</v>
      </c>
      <c r="E21" s="79">
        <v>0.65347222222044365</v>
      </c>
    </row>
    <row r="22" spans="1:23" ht="14.25" customHeight="1" x14ac:dyDescent="0.25">
      <c r="A22" s="111"/>
      <c r="B22" s="103" t="s">
        <v>29</v>
      </c>
      <c r="C22" s="104"/>
      <c r="D22" s="98" t="s">
        <v>40</v>
      </c>
      <c r="E22" s="97"/>
    </row>
    <row r="23" spans="1:23" ht="14.25" customHeight="1" x14ac:dyDescent="0.25">
      <c r="A23" s="38" t="s">
        <v>41</v>
      </c>
      <c r="B23" s="39" t="s">
        <v>33</v>
      </c>
      <c r="C23" s="86" t="s">
        <v>32</v>
      </c>
      <c r="D23" s="101"/>
      <c r="E23" s="102"/>
    </row>
    <row r="24" spans="1:23" ht="14.25" customHeight="1" x14ac:dyDescent="0.25">
      <c r="A24" s="40" t="s">
        <v>42</v>
      </c>
      <c r="B24" s="80" t="s">
        <v>33</v>
      </c>
      <c r="C24" s="87" t="s">
        <v>32</v>
      </c>
      <c r="D24" s="92"/>
      <c r="E24" s="93"/>
    </row>
    <row r="25" spans="1:23" ht="14.25" customHeight="1" x14ac:dyDescent="0.25">
      <c r="A25" s="42" t="s">
        <v>43</v>
      </c>
      <c r="B25" s="80" t="s">
        <v>44</v>
      </c>
      <c r="C25" s="87" t="s">
        <v>32</v>
      </c>
      <c r="D25" s="92"/>
      <c r="E25" s="93"/>
    </row>
    <row r="26" spans="1:23" ht="14.25" customHeight="1" x14ac:dyDescent="0.25">
      <c r="A26" s="43" t="s">
        <v>45</v>
      </c>
      <c r="B26" s="44" t="s">
        <v>44</v>
      </c>
      <c r="C26" s="88" t="s">
        <v>32</v>
      </c>
      <c r="D26" s="94"/>
      <c r="E26" s="95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92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9" t="s">
        <v>49</v>
      </c>
      <c r="B30" s="99" t="s">
        <v>50</v>
      </c>
      <c r="C30" s="98" t="s">
        <v>51</v>
      </c>
      <c r="D30" s="115"/>
      <c r="E30" s="115"/>
      <c r="F30" s="97"/>
      <c r="G30" s="98" t="s">
        <v>52</v>
      </c>
      <c r="H30" s="115"/>
      <c r="I30" s="115"/>
      <c r="J30" s="115"/>
      <c r="K30" s="97"/>
    </row>
    <row r="31" spans="1:23" ht="15" customHeight="1" x14ac:dyDescent="0.25">
      <c r="A31" s="111"/>
      <c r="B31" s="111"/>
      <c r="C31" s="20" t="s">
        <v>38</v>
      </c>
      <c r="D31" s="78">
        <v>44650</v>
      </c>
      <c r="E31" s="20" t="s">
        <v>39</v>
      </c>
      <c r="F31" s="79">
        <v>0.663888888884685</v>
      </c>
      <c r="G31" s="20" t="s">
        <v>38</v>
      </c>
      <c r="H31" s="78"/>
      <c r="I31" s="20" t="s">
        <v>39</v>
      </c>
      <c r="J31" s="79"/>
      <c r="K31" s="20"/>
    </row>
    <row r="32" spans="1:23" ht="15.75" customHeight="1" x14ac:dyDescent="0.25">
      <c r="A32" s="100"/>
      <c r="B32" s="100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80">
        <v>2.1</v>
      </c>
      <c r="C33" s="80">
        <v>23.4</v>
      </c>
      <c r="D33" s="81">
        <v>23.1</v>
      </c>
      <c r="E33" s="47">
        <f t="shared" ref="E33:E34" si="0">IF(AND(C33=0,D33=0),"",ABS(C33-D33))</f>
        <v>0.29999999999999716</v>
      </c>
      <c r="F33" s="89" t="s">
        <v>32</v>
      </c>
      <c r="G33" s="80"/>
      <c r="H33" s="81"/>
      <c r="I33" s="47" t="str">
        <f t="shared" ref="I33:I34" si="1">IF(AND(G33=0,H33=0),"",ABS(G33-H33))</f>
        <v/>
      </c>
      <c r="J33" s="48" t="s">
        <v>32</v>
      </c>
      <c r="K33" s="49"/>
    </row>
    <row r="34" spans="1:23" ht="15.75" customHeight="1" x14ac:dyDescent="0.35">
      <c r="A34" s="50" t="s">
        <v>57</v>
      </c>
      <c r="B34" s="44">
        <v>10.1</v>
      </c>
      <c r="C34" s="51">
        <f>1007*0.75</f>
        <v>755.25</v>
      </c>
      <c r="D34" s="82">
        <v>752</v>
      </c>
      <c r="E34" s="53">
        <f t="shared" si="0"/>
        <v>3.25</v>
      </c>
      <c r="F34" s="90" t="s">
        <v>32</v>
      </c>
      <c r="G34" s="51"/>
      <c r="H34" s="82"/>
      <c r="I34" s="53" t="str">
        <f t="shared" si="1"/>
        <v/>
      </c>
      <c r="J34" s="54" t="s">
        <v>32</v>
      </c>
      <c r="K34" s="55"/>
    </row>
    <row r="35" spans="1:23" ht="14.25" customHeight="1" x14ac:dyDescent="0.25">
      <c r="A35" t="s">
        <v>93</v>
      </c>
      <c r="D35" s="1"/>
      <c r="E35" s="56"/>
      <c r="F35" s="57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94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9" t="s">
        <v>49</v>
      </c>
      <c r="B38" s="112" t="s">
        <v>50</v>
      </c>
      <c r="C38" s="98" t="s">
        <v>51</v>
      </c>
      <c r="D38" s="115"/>
      <c r="E38" s="115"/>
      <c r="F38" s="115"/>
      <c r="G38" s="115"/>
      <c r="H38" s="97"/>
      <c r="I38" s="98" t="s">
        <v>61</v>
      </c>
      <c r="J38" s="115"/>
      <c r="K38" s="115"/>
      <c r="L38" s="115"/>
      <c r="M38" s="115"/>
      <c r="N38" s="97"/>
    </row>
    <row r="39" spans="1:23" ht="18.75" customHeight="1" x14ac:dyDescent="0.25">
      <c r="A39" s="111"/>
      <c r="B39" s="113"/>
      <c r="C39" s="58" t="s">
        <v>38</v>
      </c>
      <c r="D39" s="78"/>
      <c r="E39" s="59" t="s">
        <v>39</v>
      </c>
      <c r="F39" s="79"/>
      <c r="G39" s="20"/>
      <c r="H39" s="20"/>
      <c r="I39" s="20" t="s">
        <v>38</v>
      </c>
      <c r="J39" s="78"/>
      <c r="K39" s="20" t="s">
        <v>39</v>
      </c>
      <c r="L39" s="79"/>
      <c r="M39" s="20"/>
      <c r="N39" s="20"/>
    </row>
    <row r="40" spans="1:23" ht="36" customHeight="1" x14ac:dyDescent="0.25">
      <c r="A40" s="100"/>
      <c r="B40" s="114"/>
      <c r="C40" s="60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1" t="s">
        <v>67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32</v>
      </c>
      <c r="G41" s="64"/>
      <c r="H41" s="67"/>
      <c r="I41" s="67"/>
      <c r="J41" s="68" t="str">
        <f>IFERROR(ABS(I41-C41)/I41,"")</f>
        <v/>
      </c>
      <c r="K41" s="66" t="s">
        <v>32</v>
      </c>
      <c r="L41" s="69"/>
      <c r="M41" s="64"/>
      <c r="N41" s="70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95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9" t="s">
        <v>49</v>
      </c>
      <c r="B45" s="20" t="s">
        <v>38</v>
      </c>
      <c r="C45" s="78"/>
      <c r="D45" s="20" t="s">
        <v>39</v>
      </c>
      <c r="E45" s="79"/>
      <c r="F45" s="1"/>
      <c r="G45" s="71"/>
      <c r="H45" s="72"/>
      <c r="I45" s="73"/>
      <c r="J45" s="74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0"/>
      <c r="B46" s="98" t="s">
        <v>29</v>
      </c>
      <c r="C46" s="97"/>
      <c r="D46" s="98" t="s">
        <v>66</v>
      </c>
      <c r="E46" s="97"/>
    </row>
    <row r="47" spans="1:23" ht="45" x14ac:dyDescent="0.25">
      <c r="A47" s="75" t="s">
        <v>71</v>
      </c>
      <c r="B47" s="44"/>
      <c r="C47" s="91" t="s">
        <v>32</v>
      </c>
      <c r="D47" s="96"/>
      <c r="E47" s="97"/>
    </row>
    <row r="48" spans="1:23" ht="15.75" customHeight="1" x14ac:dyDescent="0.25">
      <c r="A48" s="26" t="s">
        <v>73</v>
      </c>
      <c r="E48" s="1"/>
    </row>
    <row r="49" spans="1:23" ht="14.25" customHeight="1" x14ac:dyDescent="0.25">
      <c r="A49" s="35" t="s">
        <v>96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6" t="s">
        <v>75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77</v>
      </c>
      <c r="B51" s="77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78</v>
      </c>
      <c r="B53" s="77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6:E46"/>
    <mergeCell ref="B46:C46"/>
    <mergeCell ref="D47:E47"/>
    <mergeCell ref="A45:A46"/>
    <mergeCell ref="A38:A40"/>
    <mergeCell ref="B38:B40"/>
    <mergeCell ref="G30:K30"/>
    <mergeCell ref="C38:H38"/>
    <mergeCell ref="I38:N38"/>
    <mergeCell ref="A30:A32"/>
    <mergeCell ref="C30:F30"/>
    <mergeCell ref="B30:B32"/>
    <mergeCell ref="D24:E24"/>
    <mergeCell ref="D26:E26"/>
    <mergeCell ref="D25:E25"/>
    <mergeCell ref="B22:C22"/>
    <mergeCell ref="A21:A22"/>
    <mergeCell ref="D23:E23"/>
    <mergeCell ref="D22:E22"/>
    <mergeCell ref="B6:C6"/>
    <mergeCell ref="B4:C4"/>
    <mergeCell ref="B5:C5"/>
    <mergeCell ref="B7:C7"/>
    <mergeCell ref="A2:G2"/>
  </mergeCells>
  <conditionalFormatting sqref="B24:B26">
    <cfRule type="expression" dxfId="34" priority="1" stopIfTrue="1">
      <formula>#REF!&lt;&gt;"OK"</formula>
    </cfRule>
  </conditionalFormatting>
  <conditionalFormatting sqref="B24:B26">
    <cfRule type="expression" dxfId="33" priority="2" stopIfTrue="1">
      <formula>#REF!="OK"</formula>
    </cfRule>
  </conditionalFormatting>
  <conditionalFormatting sqref="F34">
    <cfRule type="expression" dxfId="32" priority="3" stopIfTrue="1">
      <formula>$E$34=""</formula>
    </cfRule>
  </conditionalFormatting>
  <conditionalFormatting sqref="F34">
    <cfRule type="expression" dxfId="31" priority="4" stopIfTrue="1">
      <formula>$E$34&gt;$B$34</formula>
    </cfRule>
  </conditionalFormatting>
  <conditionalFormatting sqref="F34">
    <cfRule type="expression" dxfId="30" priority="5" stopIfTrue="1">
      <formula>$E$34&lt;=$B$34</formula>
    </cfRule>
  </conditionalFormatting>
  <conditionalFormatting sqref="F33">
    <cfRule type="expression" dxfId="29" priority="6" stopIfTrue="1">
      <formula>$E$33=""</formula>
    </cfRule>
  </conditionalFormatting>
  <conditionalFormatting sqref="F33">
    <cfRule type="expression" dxfId="28" priority="7" stopIfTrue="1">
      <formula>E33&gt;$B$33</formula>
    </cfRule>
  </conditionalFormatting>
  <conditionalFormatting sqref="F33">
    <cfRule type="expression" dxfId="27" priority="8" stopIfTrue="1">
      <formula>E33&lt;=$B$33</formula>
    </cfRule>
  </conditionalFormatting>
  <conditionalFormatting sqref="C23">
    <cfRule type="expression" dxfId="26" priority="9" stopIfTrue="1">
      <formula>$B$23=""</formula>
    </cfRule>
  </conditionalFormatting>
  <conditionalFormatting sqref="C23">
    <cfRule type="expression" dxfId="25" priority="10" stopIfTrue="1">
      <formula>$B$23&lt;&gt;"OK"</formula>
    </cfRule>
  </conditionalFormatting>
  <conditionalFormatting sqref="C23">
    <cfRule type="expression" dxfId="24" priority="11" stopIfTrue="1">
      <formula>$B$23="OK"</formula>
    </cfRule>
  </conditionalFormatting>
  <conditionalFormatting sqref="C24">
    <cfRule type="expression" dxfId="23" priority="12" stopIfTrue="1">
      <formula>$B$24=""</formula>
    </cfRule>
  </conditionalFormatting>
  <conditionalFormatting sqref="C24">
    <cfRule type="expression" dxfId="22" priority="13" stopIfTrue="1">
      <formula>$B$24&lt;&gt;"OK"</formula>
    </cfRule>
  </conditionalFormatting>
  <conditionalFormatting sqref="C24">
    <cfRule type="expression" dxfId="21" priority="14" stopIfTrue="1">
      <formula>$B$24="OK"</formula>
    </cfRule>
  </conditionalFormatting>
  <conditionalFormatting sqref="C25">
    <cfRule type="expression" dxfId="20" priority="15" stopIfTrue="1">
      <formula>$B$25=""</formula>
    </cfRule>
  </conditionalFormatting>
  <conditionalFormatting sqref="C25">
    <cfRule type="expression" dxfId="19" priority="16" stopIfTrue="1">
      <formula>$B$25&lt;&gt;"NO"</formula>
    </cfRule>
  </conditionalFormatting>
  <conditionalFormatting sqref="C25">
    <cfRule type="expression" dxfId="18" priority="17" stopIfTrue="1">
      <formula>$B$25="NO"</formula>
    </cfRule>
  </conditionalFormatting>
  <conditionalFormatting sqref="C26">
    <cfRule type="expression" dxfId="17" priority="18" stopIfTrue="1">
      <formula>$B$26=""</formula>
    </cfRule>
  </conditionalFormatting>
  <conditionalFormatting sqref="C26">
    <cfRule type="expression" dxfId="16" priority="19" stopIfTrue="1">
      <formula>$B$26&lt;&gt;"NO"</formula>
    </cfRule>
  </conditionalFormatting>
  <conditionalFormatting sqref="C26">
    <cfRule type="expression" dxfId="15" priority="20" stopIfTrue="1">
      <formula>$B$26="NO"</formula>
    </cfRule>
  </conditionalFormatting>
  <conditionalFormatting sqref="C47">
    <cfRule type="expression" dxfId="14" priority="21" stopIfTrue="1">
      <formula>$B$47=""</formula>
    </cfRule>
  </conditionalFormatting>
  <conditionalFormatting sqref="C47">
    <cfRule type="expression" dxfId="13" priority="22" stopIfTrue="1">
      <formula>$B$47="OK"</formula>
    </cfRule>
  </conditionalFormatting>
  <conditionalFormatting sqref="C47">
    <cfRule type="expression" dxfId="12" priority="23" stopIfTrue="1">
      <formula>$B$47="FALLA"</formula>
    </cfRule>
  </conditionalFormatting>
  <conditionalFormatting sqref="I42 I45 K41">
    <cfRule type="expression" dxfId="11" priority="24" stopIfTrue="1">
      <formula>$J$41=""</formula>
    </cfRule>
  </conditionalFormatting>
  <conditionalFormatting sqref="I42 I45 K41">
    <cfRule type="expression" dxfId="10" priority="25" stopIfTrue="1">
      <formula>$J$41&lt;=$B$41</formula>
    </cfRule>
  </conditionalFormatting>
  <conditionalFormatting sqref="I42 I45 K41">
    <cfRule type="expression" dxfId="9" priority="26" stopIfTrue="1">
      <formula>$J$41&gt;$B$41</formula>
    </cfRule>
  </conditionalFormatting>
  <conditionalFormatting sqref="F41">
    <cfRule type="expression" dxfId="8" priority="27" stopIfTrue="1">
      <formula>$E$41=""</formula>
    </cfRule>
  </conditionalFormatting>
  <conditionalFormatting sqref="F41">
    <cfRule type="expression" dxfId="7" priority="28" stopIfTrue="1">
      <formula>$E$41&lt;=$B$41</formula>
    </cfRule>
  </conditionalFormatting>
  <conditionalFormatting sqref="F41">
    <cfRule type="expression" dxfId="6" priority="29" stopIfTrue="1">
      <formula>$E$41&gt;$B$41</formula>
    </cfRule>
  </conditionalFormatting>
  <conditionalFormatting sqref="J34">
    <cfRule type="expression" dxfId="5" priority="30" stopIfTrue="1">
      <formula>$I$34=""</formula>
    </cfRule>
  </conditionalFormatting>
  <conditionalFormatting sqref="J34">
    <cfRule type="expression" dxfId="4" priority="31" stopIfTrue="1">
      <formula>$I$34&gt;$B$34</formula>
    </cfRule>
  </conditionalFormatting>
  <conditionalFormatting sqref="J34">
    <cfRule type="expression" dxfId="3" priority="32" stopIfTrue="1">
      <formula>$I$34&lt;=$B$34</formula>
    </cfRule>
  </conditionalFormatting>
  <conditionalFormatting sqref="J33">
    <cfRule type="expression" dxfId="2" priority="33" stopIfTrue="1">
      <formula>$I$33=""</formula>
    </cfRule>
  </conditionalFormatting>
  <conditionalFormatting sqref="J33">
    <cfRule type="expression" dxfId="1" priority="34" stopIfTrue="1">
      <formula>I33&gt;$B$33</formula>
    </cfRule>
  </conditionalFormatting>
  <conditionalFormatting sqref="J33">
    <cfRule type="expression" dxfId="0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97</v>
      </c>
    </row>
    <row r="3" spans="1:3" ht="14.25" customHeight="1" x14ac:dyDescent="0.25">
      <c r="B3" t="s">
        <v>98</v>
      </c>
      <c r="C3" t="s">
        <v>44</v>
      </c>
    </row>
    <row r="4" spans="1:3" ht="14.25" customHeight="1" x14ac:dyDescent="0.25">
      <c r="B4" t="s">
        <v>99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2022-04-17T22:42:36Z</dcterms:modified>
</cp:coreProperties>
</file>